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78C2C1E5-596B-4931-A774-17D269D11E72}" xr6:coauthVersionLast="36" xr6:coauthVersionMax="47" xr10:uidLastSave="{00000000-0000-0000-0000-000000000000}"/>
  <bookViews>
    <workbookView xWindow="-120" yWindow="-120" windowWidth="29040" windowHeight="1584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 l="1"/>
  <c r="F33" i="1"/>
  <c r="B47" i="1"/>
  <c r="D45" i="1"/>
  <c r="D42" i="1"/>
  <c r="D41" i="1"/>
  <c r="D40" i="1"/>
  <c r="B34" i="1"/>
  <c r="F32" i="1"/>
  <c r="F31" i="1"/>
  <c r="F30" i="1"/>
  <c r="D29" i="1"/>
  <c r="F29" i="1" s="1"/>
  <c r="D28" i="1"/>
  <c r="D27" i="1"/>
  <c r="F27" i="1" s="1"/>
  <c r="F26" i="1"/>
  <c r="B23" i="1"/>
  <c r="F22" i="1"/>
  <c r="F21" i="1"/>
  <c r="F20" i="1"/>
  <c r="F23" i="1" l="1"/>
  <c r="F48" i="1" s="1"/>
  <c r="F49" i="1" l="1"/>
  <c r="F50" i="1" s="1"/>
</calcChain>
</file>

<file path=xl/sharedStrings.xml><?xml version="1.0" encoding="utf-8"?>
<sst xmlns="http://schemas.openxmlformats.org/spreadsheetml/2006/main" count="96" uniqueCount="75">
  <si>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</si>
  <si>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</si>
  <si>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</si>
  <si>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</si>
  <si>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</si>
  <si>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</si>
  <si>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</si>
  <si>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</si>
  <si>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</si>
  <si>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</si>
  <si>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</si>
  <si>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</si>
  <si>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</si>
  <si>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</si>
  <si>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</si>
  <si>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</si>
  <si>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</si>
  <si>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</si>
  <si>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Ens</t>
  </si>
  <si>
    <t>m²</t>
  </si>
  <si>
    <t>TOTAL HT</t>
  </si>
  <si>
    <t>TOTAL TTC</t>
  </si>
  <si>
    <t>Nota :</t>
  </si>
  <si>
    <t xml:space="preserve">Les quantités sont données à titre indicatifs, il appartient à l'entreprise consultée de les vérifier. </t>
  </si>
  <si>
    <t>ml</t>
  </si>
  <si>
    <r>
      <rPr>
        <b/>
        <sz val="11"/>
        <color theme="1"/>
        <rFont val="Calibri"/>
        <family val="2"/>
        <scheme val="minor"/>
      </rPr>
      <t>Etudes d'exécutions</t>
    </r>
    <r>
      <rPr>
        <sz val="11"/>
        <color theme="1"/>
        <rFont val="Calibri"/>
        <family val="2"/>
        <scheme val="minor"/>
      </rPr>
      <t xml:space="preserve">
Les études d’exécution (plans de détails) sont à la charge de l’entreprise titulaire du présent lot
</t>
    </r>
  </si>
  <si>
    <r>
      <t xml:space="preserve">Protections / Nettoyage / Déchets
</t>
    </r>
    <r>
      <rPr>
        <sz val="11"/>
        <color theme="1"/>
        <rFont val="Calibri"/>
        <family val="2"/>
        <scheme val="minor"/>
      </rPr>
      <t xml:space="preserve">Est compris
- La protection et l'entretien de ses ouvrages jusqu'à la réception des ouvrages
- l'entretien du chantier et le nettoyage journalier jusqu'à la fin de ses travaux 
- L'évacuation des déchets du chantier
</t>
    </r>
  </si>
  <si>
    <t>5.1</t>
  </si>
  <si>
    <t>ETUDE ET INSTALLATION DE CHANTIER</t>
  </si>
  <si>
    <t>5.1.1</t>
  </si>
  <si>
    <t>5.1.2</t>
  </si>
  <si>
    <r>
      <rPr>
        <b/>
        <sz val="11"/>
        <color theme="1"/>
        <rFont val="Calibri"/>
        <family val="2"/>
        <scheme val="minor"/>
      </rPr>
      <t>Echafaudage (hors existant)</t>
    </r>
    <r>
      <rPr>
        <sz val="11"/>
        <color theme="1"/>
        <rFont val="Calibri"/>
        <family val="2"/>
        <scheme val="minor"/>
      </rPr>
      <t xml:space="preserve">
Le présent lot aura à sa charge la fourniture, le montage, la mise en sécurité, l’entretien, le contrôle et le démontage en fin de chantier de l’échafaudage nécessaire à l’exécution des travaux.
À l’issue des travaux principaux, l’échafaudage sera maintenu en place pour une durée complémentaire de trois (3) semaines, spécifiquement dédiée à l’intervention de l’entreprise d’étanchéité.
</t>
    </r>
  </si>
  <si>
    <t>5.1.3</t>
  </si>
  <si>
    <t>5.2</t>
  </si>
  <si>
    <t>TRAVAUX NEUF</t>
  </si>
  <si>
    <t>5.2.1</t>
  </si>
  <si>
    <r>
      <rPr>
        <b/>
        <sz val="11"/>
        <color theme="1"/>
        <rFont val="Calibri"/>
        <family val="2"/>
        <scheme val="minor"/>
      </rPr>
      <t xml:space="preserve">Soubassement </t>
    </r>
    <r>
      <rPr>
        <sz val="11"/>
        <color theme="1"/>
        <rFont val="Calibri"/>
        <family val="2"/>
        <scheme val="minor"/>
      </rPr>
      <t xml:space="preserve">
Préparation et mise en œuvre d’une peinture décorative à effet gouttelette, dito existant, sur les soubassements, identiques à la peinture du bâtiment existant 210. 
Position :
- Longrines périphériques
</t>
    </r>
  </si>
  <si>
    <t>5.2.2</t>
  </si>
  <si>
    <r>
      <rPr>
        <b/>
        <sz val="11"/>
        <color theme="1"/>
        <rFont val="Calibri"/>
        <family val="2"/>
        <scheme val="minor"/>
      </rPr>
      <t>Enduit type RME</t>
    </r>
    <r>
      <rPr>
        <sz val="11"/>
        <color theme="1"/>
        <rFont val="Calibri"/>
        <family val="2"/>
        <scheme val="minor"/>
      </rPr>
      <t xml:space="preserve">
Fourniture et mise en œuvre d'un enduit mince type RME a base de liant hydraulique. 
Support : Mur en bloc à bancher ou  aggloméré creux/ITE
Finition : taloché lisse.
Y compris tous détails et toutes sujétions d'exécution et de mise en œuvre pour une parfaite finition de l'ouvrage.
RAL dito existant
Position : 
- Façade principale
</t>
    </r>
  </si>
  <si>
    <t>5.2.3</t>
  </si>
  <si>
    <t>5.2.4</t>
  </si>
  <si>
    <r>
      <rPr>
        <b/>
        <sz val="11"/>
        <color theme="1"/>
        <rFont val="Calibri"/>
        <family val="2"/>
        <scheme val="minor"/>
      </rPr>
      <t>Couvre joint de dilatation</t>
    </r>
    <r>
      <rPr>
        <sz val="11"/>
        <color theme="1"/>
        <rFont val="Calibri"/>
        <family val="2"/>
        <scheme val="minor"/>
      </rPr>
      <t xml:space="preserve">
Fourniture et pose de couvre-joints de dilatation en joint creux composés d'un profilé rigide en aluminium avec une queue d'aronde permettant la fixation par clips en acier thermolaqué RAL 9010 blanc.
Position : 
- JD
</t>
    </r>
  </si>
  <si>
    <t>5.2.5</t>
  </si>
  <si>
    <r>
      <rPr>
        <b/>
        <sz val="11"/>
        <color theme="1"/>
        <rFont val="Calibri"/>
        <family val="2"/>
        <scheme val="minor"/>
      </rPr>
      <t>Bavette fenêtre (l=90)</t>
    </r>
    <r>
      <rPr>
        <sz val="11"/>
        <color theme="1"/>
        <rFont val="Calibri"/>
        <family val="2"/>
        <scheme val="minor"/>
      </rPr>
      <t xml:space="preserve">
Fourniture et mise en œuvre de bavette rejet d'eau en aluminium thermolaqué RAL 9010 blanc en partie basse des menuiseries avec remontées latérales, recouvrant toute la largeur de l'appui et filante sur toute la longueur de la menuiserie. Fixation mécanique. 
Position : 
- Menuiserie extérieure 
- Lucarne
</t>
    </r>
  </si>
  <si>
    <t>5.2.6</t>
  </si>
  <si>
    <r>
      <rPr>
        <b/>
        <sz val="11"/>
        <color theme="1"/>
        <rFont val="Calibri"/>
        <family val="2"/>
        <scheme val="minor"/>
      </rPr>
      <t>Bavette fenêtre (l=140)</t>
    </r>
    <r>
      <rPr>
        <sz val="11"/>
        <color theme="1"/>
        <rFont val="Calibri"/>
        <family val="2"/>
        <scheme val="minor"/>
      </rPr>
      <t xml:space="preserve">
Fourniture et mise en œuvre de bavette rejet d'eau en aluminium thermolaqué RAL 9010 blanc en partie basse des menuiseries avec remontées latérales, recouvrant toute la largeur de l'appui et filante sur toute la longueur de la menuiserie. Fixation mécanique. 
Position : 
- 210-N0-P-015
</t>
    </r>
  </si>
  <si>
    <t>5.2.7</t>
  </si>
  <si>
    <r>
      <rPr>
        <b/>
        <sz val="11"/>
        <color theme="1"/>
        <rFont val="Calibri"/>
        <family val="2"/>
        <scheme val="minor"/>
      </rPr>
      <t>Couvertine (L=45)</t>
    </r>
    <r>
      <rPr>
        <sz val="11"/>
        <color theme="1"/>
        <rFont val="Calibri"/>
        <family val="2"/>
        <scheme val="minor"/>
      </rPr>
      <t xml:space="preserve">
Fourniture et mise en œuvre de couvertine en aluminium thermolaquée RAL 7047 GRIS CLAIR, largeur des couvertines après formage suivant largeur de la pièce à recouvrir (relevé béton et joint de dilatation)
Pliage pour façon de rejet d’eau et d'ourlets suivant détails de l'Architecte.
Position :
- Tête de mur
</t>
    </r>
  </si>
  <si>
    <t>5.3</t>
  </si>
  <si>
    <t>5.3.1</t>
  </si>
  <si>
    <t>5.3.2</t>
  </si>
  <si>
    <r>
      <rPr>
        <b/>
        <sz val="11"/>
        <color theme="1"/>
        <rFont val="Calibri"/>
        <family val="2"/>
        <scheme val="minor"/>
      </rPr>
      <t xml:space="preserve">Echafaudage </t>
    </r>
    <r>
      <rPr>
        <sz val="11"/>
        <color theme="1"/>
        <rFont val="Calibri"/>
        <family val="2"/>
        <scheme val="minor"/>
      </rPr>
      <t xml:space="preserve">
Le présent lot aura à sa charge la fourniture, le montage, la mise en sécurité, l’entretien, le contrôle et le démontage en fin de chantier de l’échafaudage nécessaire à l’exécution des travaux.
</t>
    </r>
  </si>
  <si>
    <t>5.3.3</t>
  </si>
  <si>
    <t>5.3.4</t>
  </si>
  <si>
    <t>5.3.5</t>
  </si>
  <si>
    <r>
      <rPr>
        <b/>
        <sz val="11"/>
        <color theme="1"/>
        <rFont val="Calibri"/>
        <family val="2"/>
        <scheme val="minor"/>
      </rPr>
      <t>Préparation des supports et nettoyage</t>
    </r>
    <r>
      <rPr>
        <sz val="11"/>
        <color theme="1"/>
        <rFont val="Calibri"/>
        <family val="2"/>
        <scheme val="minor"/>
      </rPr>
      <t xml:space="preserve">
Travaux de préparation du support existant avant mise en peinture, comprenant :
- Sonder, puis éliminer les éventuelles parties non adhérentes ou peu cohésives
- Reconstituez le support à l’identique avec un mortier adapté (support béton : utiliser weberep surface).
- Sur support organique, vérifiez aussi l’état du revêtement et son adhérence
- Ecrêter les reliefs supérieurs à 3 mm
- Ouvrez les fissures localisées aux points singuliers, à l’aide d’une disqueuse, puis rebouchez-les avec un mastic acrylique de première catégorie ou un mortier adapté (support béton : weberep surface)
- Lavez au nettoyeur avec de l’eau sous pression (40 à 80 bars)
- Laissez sécher puis éliminez les salissures végétales résiduelles avec weber nettoyant ou weber demoussant sur un support organique.
Position : 
- Façade principale
</t>
    </r>
  </si>
  <si>
    <t>5.3.6</t>
  </si>
  <si>
    <r>
      <rPr>
        <b/>
        <sz val="11"/>
        <color theme="1"/>
        <rFont val="Calibri"/>
        <family val="2"/>
        <scheme val="minor"/>
      </rPr>
      <t>Enduit type RME</t>
    </r>
    <r>
      <rPr>
        <sz val="11"/>
        <color theme="1"/>
        <rFont val="Calibri"/>
        <family val="2"/>
        <scheme val="minor"/>
      </rPr>
      <t xml:space="preserve">
Fourniture et mise en œuvre d'un enduit mince type RME a base de liant hydraulique. 
Finition : taloché lisse.
Y compris tous détails et toutes sujétions d'exécution et de mise en œuvre pour une parfaite finition de l'ouvrage.
RAL dito existant
Position : 
- Façade principale
</t>
    </r>
  </si>
  <si>
    <t>5.3.7</t>
  </si>
  <si>
    <t>5.3.8</t>
  </si>
  <si>
    <r>
      <rPr>
        <b/>
        <sz val="11"/>
        <color theme="1"/>
        <rFont val="Calibri"/>
        <family val="2"/>
        <scheme val="minor"/>
      </rPr>
      <t>Bavette fenêtre (l=140)</t>
    </r>
    <r>
      <rPr>
        <sz val="11"/>
        <color theme="1"/>
        <rFont val="Calibri"/>
        <family val="2"/>
        <scheme val="minor"/>
      </rPr>
      <t xml:space="preserve">
Fourniture et mise en œuvre de bavette rejet d'eau en aluminium thermolaquée RAL 9010 blanc en partie basse des menuiseries avec remontées latérales, recouvrant toute la largeur de l'appui et filante sur toute la longueur de la menuiserie. Fixation mécanique.
Position : 
- Menuiserie extérieure
</t>
    </r>
  </si>
  <si>
    <t>5.3.9</t>
  </si>
  <si>
    <r>
      <rPr>
        <b/>
        <sz val="11"/>
        <color theme="1"/>
        <rFont val="Calibri"/>
        <family val="2"/>
        <scheme val="minor"/>
      </rPr>
      <t>Couvertine (l=45)</t>
    </r>
    <r>
      <rPr>
        <sz val="11"/>
        <color theme="1"/>
        <rFont val="Calibri"/>
        <family val="2"/>
        <scheme val="minor"/>
      </rPr>
      <t xml:space="preserve">
Fourniture et mise en œuvre de couvertine en aluminium thermolaquée  RAL 7047 GRIS CLAIR, largeur des couvertines après formage suivant largeur de la pièce à recouvrir (relevé béton et joint de dilatation)
Pliage pour façon de rejet d’eau et d'ourlets suivant détails de l'Architecte.
Position :
- Tête de mur
</t>
    </r>
  </si>
  <si>
    <t>5.3.10</t>
  </si>
  <si>
    <r>
      <rPr>
        <b/>
        <sz val="11"/>
        <color theme="1"/>
        <rFont val="Calibri"/>
        <family val="2"/>
        <scheme val="minor"/>
      </rPr>
      <t>Remise en peinture du local transformateur</t>
    </r>
    <r>
      <rPr>
        <sz val="11"/>
        <color theme="1"/>
        <rFont val="Calibri"/>
        <family val="2"/>
        <scheme val="minor"/>
      </rPr>
      <t xml:space="preserve">
Remise en peinture extérieure du local transformateur, y compris la serrurerie, suivant une méthodologie précise pour garantir la protection et l’esthétique de l’ensemble du local
</t>
    </r>
  </si>
  <si>
    <t>EXTENSION BUREAUX 210</t>
  </si>
  <si>
    <t>FACADE</t>
  </si>
  <si>
    <t>5.2.8</t>
  </si>
  <si>
    <r>
      <rPr>
        <b/>
        <sz val="11"/>
        <color theme="1"/>
        <rFont val="Calibri"/>
        <family val="2"/>
        <scheme val="minor"/>
      </rPr>
      <t>Provision pour raccord d'enduit</t>
    </r>
    <r>
      <rPr>
        <sz val="11"/>
        <color theme="1"/>
        <rFont val="Calibri"/>
        <family val="2"/>
        <scheme val="minor"/>
      </rPr>
      <t xml:space="preserve">
Provision pour raccord d'enduit de façade au droit des ouvertures créés (lucarne en 210-N0-P-012 et fenêtre en 210- N0-P-015). Compris reprises maçonnés éventuels. Fourniture et mise en œuvre d'un enduit mince type RME a base de liant hydraulique. 
Support : Mur en bloc à bancher ou  aggloméré creux/ITE
Finition : taloché lisse.
Y compris tous détails et toutes sujétions d'exécution et de mise en œuvre pour une parfaite finition de l'ouvrage.
RAL dito existant
Position : 
- Façade existante</t>
    </r>
  </si>
  <si>
    <t>TVA 20%</t>
  </si>
  <si>
    <t>TRAVAUX SUR EXISTANT (PSE)</t>
  </si>
  <si>
    <r>
      <rPr>
        <b/>
        <sz val="11"/>
        <rFont val="Calibri"/>
        <family val="2"/>
        <scheme val="minor"/>
      </rPr>
      <t>Plus-value pour surépaisseur de façade en ITE (PSE)</t>
    </r>
    <r>
      <rPr>
        <b/>
        <u/>
        <sz val="11"/>
        <rFont val="Calibri"/>
        <family val="2"/>
        <scheme val="minor"/>
      </rPr>
      <t xml:space="preserve">
</t>
    </r>
    <r>
      <rPr>
        <sz val="11"/>
        <rFont val="Calibri"/>
        <family val="2"/>
        <scheme val="minor"/>
      </rPr>
      <t xml:space="preserve">Réalisation de surépaisseur dito existant en ITE, panneau polystyrène, Ep = 60 mm comprenant la réalisation d'une couche de base armée et le marouflage d'une trame de verre pour les façades courantes.
Position : 
- Façade principale - Dito plan archi)
</t>
    </r>
  </si>
  <si>
    <r>
      <rPr>
        <b/>
        <sz val="11"/>
        <color theme="1"/>
        <rFont val="Calibri"/>
        <family val="2"/>
        <scheme val="minor"/>
      </rPr>
      <t xml:space="preserve">Soubassement </t>
    </r>
    <r>
      <rPr>
        <sz val="11"/>
        <color theme="1"/>
        <rFont val="Calibri"/>
        <family val="2"/>
        <scheme val="minor"/>
      </rPr>
      <t xml:space="preserve">
Préparation et mise en œuvre d’une peinture décorative à effet gouttelette sur les soubassements, identiques à la peinture du bâtiment existant 210. La préparation sera imperméabilisante et un recouvrement sur l’enduit bitumeux des soubassements devra être effectué pour assurer une imperméabilisation complète.
Position :
- Pied de façade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</si>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</sst>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b/>
      <u/>
      <sz val="11"/>
      <name val="Calibri"/>
      <family val="2"/>
      <scheme val="minor"/>
    </font>
    <font>
      <sz val="8"/>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3">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0" xfId="0" applyAlignment="1">
      <alignment horizontal="center" vertical="top"/>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44" fontId="7" fillId="0" borderId="5" xfId="2" applyBorder="1" applyAlignment="1">
      <alignment horizontal="center" vertical="top"/>
    </xf>
    <xf numFmtId="0" fontId="2" fillId="0" borderId="16" xfId="0" applyFont="1" applyBorder="1" applyAlignment="1">
      <alignment vertical="top" wrapText="1"/>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0" fillId="0" borderId="1" xfId="0" applyBorder="1" applyAlignment="1">
      <alignment vertical="top"/>
    </xf>
    <xf numFmtId="44" fontId="6" fillId="0" borderId="2" xfId="2" applyFont="1" applyBorder="1" applyAlignment="1">
      <alignment vertical="top"/>
    </xf>
    <xf numFmtId="44" fontId="6" fillId="0" borderId="3" xfId="2" applyFont="1" applyBorder="1" applyAlignment="1">
      <alignment vertical="top"/>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0" fillId="0" borderId="14" xfId="0" applyBorder="1" applyAlignment="1">
      <alignment vertical="top"/>
    </xf>
    <xf numFmtId="44" fontId="6" fillId="0" borderId="6" xfId="2" applyFont="1" applyBorder="1" applyAlignment="1">
      <alignment vertical="top"/>
    </xf>
    <xf numFmtId="44" fontId="6" fillId="0" borderId="7" xfId="2" applyFont="1" applyBorder="1"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0" fillId="0" borderId="15" xfId="0" applyBorder="1" applyAlignment="1">
      <alignment horizontal="center" vertical="top"/>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Alignment="1">
      <alignment vertical="top" wrapText="1"/>
    </xf>
    <xf numFmtId="0" fontId="0" fillId="0" borderId="17" xfId="0" applyBorder="1" applyAlignment="1">
      <alignment horizontal="center" vertical="top" wrapText="1"/>
    </xf>
    <xf numFmtId="0" fontId="9" fillId="0" borderId="0" xfId="0" applyFont="1" applyAlignment="1">
      <alignment vertical="top" wrapText="1"/>
    </xf>
    <xf numFmtId="0" fontId="0" fillId="0" borderId="0" xfId="0" applyAlignment="1">
      <alignment horizontal="left"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20" xfId="0" applyFont="1" applyBorder="1" applyAlignment="1">
      <alignment horizontal="center" vertical="top"/>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13" xfId="0" applyFont="1" applyBorder="1" applyAlignment="1">
      <alignment horizontal="center" vertical="top"/>
    </xf>
    <xf numFmtId="0" fontId="0" fillId="0" borderId="0" xfId="0" applyBorder="1" applyAlignment="1">
      <alignment vertical="center"/>
    </xf>
    <xf numFmtId="0" fontId="11"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1438275</xdr:colOff>
      <xdr:row>0</xdr:row>
      <xdr:rowOff>152400</xdr:rowOff>
    </xdr:from>
    <xdr:to>
      <xdr:col>1</xdr:col>
      <xdr:colOff>9240856</xdr:colOff>
      <xdr:row>3</xdr:row>
      <xdr:rowOff>74930</xdr:rowOff>
    </xdr:to>
    <xdr:pic>
      <xdr:nvPicPr>
        <xdr:cNvPr id="7" name="Image 6">
          <a:extLst>
            <a:ext uri="{FF2B5EF4-FFF2-40B4-BE49-F238E27FC236}">
              <a16:creationId xmlns:a16="http://schemas.microsoft.com/office/drawing/2014/main" id="{E742FC37-5F01-4357-9196-AF9FE158AB96}"/>
            </a:ext>
          </a:extLst>
        </xdr:cNvPr>
        <xdr:cNvPicPr/>
      </xdr:nvPicPr>
      <xdr:blipFill>
        <a:blip xmlns:r="http://schemas.openxmlformats.org/officeDocument/2006/relationships" r:embed="rId1"/>
        <a:stretch>
          <a:fillRect/>
        </a:stretch>
      </xdr:blipFill>
      <xdr:spPr>
        <a:xfrm>
          <a:off x="1885950" y="152400"/>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F59"/>
  <sheetViews>
    <sheetView tabSelected="1" zoomScaleNormal="100" zoomScaleSheetLayoutView="55" workbookViewId="0">
      <selection activeCell="B6" sqref="B6"/>
    </sheetView>
  </sheetViews>
  <sheetFormatPr baseColWidth="10" defaultColWidth="11.42578125" defaultRowHeight="15" x14ac:dyDescent="0.25"/>
  <cols>
    <col min="1" max="1" width="6.7109375" style="45" customWidth="1"/>
    <col min="2" max="2" width="150.7109375" style="3" customWidth="1"/>
    <col min="3" max="3" width="15.7109375" style="3" customWidth="1"/>
    <col min="4" max="5" width="15.7109375" style="45" customWidth="1"/>
    <col min="6" max="6" width="15.7109375" style="3" customWidth="1"/>
    <col min="7" max="16384" width="11.42578125" style="3"/>
  </cols>
  <sheetData>
    <row r="1" spans="1:6" x14ac:dyDescent="0.25">
      <c r="A1" s="48"/>
      <c r="B1" s="1"/>
      <c r="C1" s="1" t="s">
        <v>0</v>
      </c>
      <c r="D1" s="1"/>
      <c r="E1" s="1"/>
      <c r="F1" s="2"/>
    </row>
    <row r="2" spans="1:6" x14ac:dyDescent="0.25">
      <c r="A2" s="49"/>
      <c r="B2" s="80"/>
      <c r="C2" s="80"/>
      <c r="D2" s="80"/>
      <c r="E2" s="80"/>
      <c r="F2" s="5"/>
    </row>
    <row r="3" spans="1:6" x14ac:dyDescent="0.25">
      <c r="A3" s="49"/>
      <c r="B3" s="80"/>
      <c r="C3" s="80"/>
      <c r="D3" s="80"/>
      <c r="E3" s="80"/>
      <c r="F3" s="5"/>
    </row>
    <row r="4" spans="1:6" x14ac:dyDescent="0.25">
      <c r="A4" s="49"/>
      <c r="B4" s="4"/>
      <c r="C4" s="3" t="s">
        <v>65</v>
      </c>
      <c r="D4" s="3"/>
      <c r="E4" s="3"/>
      <c r="F4" s="5"/>
    </row>
    <row r="5" spans="1:6" x14ac:dyDescent="0.25">
      <c r="A5" s="49"/>
      <c r="B5" s="81" t="s">
        <v>73</v>
      </c>
      <c r="C5" s="3" t="s">
        <v>1</v>
      </c>
      <c r="D5" s="3"/>
      <c r="E5" s="3"/>
      <c r="F5" s="5"/>
    </row>
    <row r="6" spans="1:6" s="44" customFormat="1" x14ac:dyDescent="0.25">
      <c r="A6" s="49"/>
      <c r="B6" s="82" t="s">
        <v>74</v>
      </c>
      <c r="C6" s="44" t="s">
        <v>2</v>
      </c>
      <c r="D6" s="45">
        <v>5</v>
      </c>
      <c r="E6" s="44" t="s">
        <v>66</v>
      </c>
      <c r="F6" s="46"/>
    </row>
    <row r="7" spans="1:6" x14ac:dyDescent="0.25">
      <c r="A7" s="49"/>
      <c r="D7" s="3"/>
      <c r="E7" s="3"/>
      <c r="F7" s="5"/>
    </row>
    <row r="8" spans="1:6" ht="27.75" customHeight="1" thickBot="1" x14ac:dyDescent="0.3">
      <c r="A8" s="7"/>
      <c r="B8" s="60" t="s">
        <v>3</v>
      </c>
      <c r="C8" s="60"/>
      <c r="D8" s="60"/>
      <c r="E8" s="60"/>
      <c r="F8" s="61"/>
    </row>
    <row r="9" spans="1:6" ht="15.75" thickBot="1" x14ac:dyDescent="0.3">
      <c r="A9" s="8" t="s">
        <v>4</v>
      </c>
      <c r="B9" s="9" t="s">
        <v>5</v>
      </c>
      <c r="C9" s="10" t="s">
        <v>6</v>
      </c>
      <c r="D9" s="8" t="s">
        <v>7</v>
      </c>
      <c r="E9" s="11" t="s">
        <v>8</v>
      </c>
      <c r="F9" s="12" t="s">
        <v>9</v>
      </c>
    </row>
    <row r="10" spans="1:6" ht="15.75" thickBot="1" x14ac:dyDescent="0.3">
      <c r="A10" s="62" t="s">
        <v>10</v>
      </c>
      <c r="B10" s="63"/>
      <c r="C10" s="63"/>
      <c r="D10" s="63"/>
      <c r="E10" s="63"/>
      <c r="F10" s="64"/>
    </row>
    <row r="11" spans="1:6" ht="15" customHeight="1" x14ac:dyDescent="0.25">
      <c r="A11" s="65" t="s">
        <v>11</v>
      </c>
      <c r="B11" s="66"/>
      <c r="C11" s="66"/>
      <c r="D11" s="66"/>
      <c r="E11" s="66"/>
      <c r="F11" s="67"/>
    </row>
    <row r="12" spans="1:6" s="13" customFormat="1" ht="15" customHeight="1" x14ac:dyDescent="0.25">
      <c r="A12" s="68" t="s">
        <v>12</v>
      </c>
      <c r="B12" s="69"/>
      <c r="C12" s="69"/>
      <c r="D12" s="69"/>
      <c r="E12" s="69"/>
      <c r="F12" s="70"/>
    </row>
    <row r="13" spans="1:6" x14ac:dyDescent="0.25">
      <c r="A13" s="71" t="s">
        <v>13</v>
      </c>
      <c r="B13" s="72"/>
      <c r="C13" s="72"/>
      <c r="D13" s="72"/>
      <c r="E13" s="72"/>
      <c r="F13" s="73"/>
    </row>
    <row r="14" spans="1:6" x14ac:dyDescent="0.25">
      <c r="A14" s="71" t="s">
        <v>14</v>
      </c>
      <c r="B14" s="72"/>
      <c r="C14" s="72"/>
      <c r="D14" s="72"/>
      <c r="E14" s="72"/>
      <c r="F14" s="73"/>
    </row>
    <row r="15" spans="1:6" x14ac:dyDescent="0.25">
      <c r="A15" s="71" t="s">
        <v>15</v>
      </c>
      <c r="B15" s="72"/>
      <c r="C15" s="72"/>
      <c r="D15" s="72"/>
      <c r="E15" s="72"/>
      <c r="F15" s="73"/>
    </row>
    <row r="16" spans="1:6" ht="60" customHeight="1" thickBot="1" x14ac:dyDescent="0.3">
      <c r="A16" s="74" t="s">
        <v>16</v>
      </c>
      <c r="B16" s="75"/>
      <c r="C16" s="75"/>
      <c r="D16" s="75"/>
      <c r="E16" s="75"/>
      <c r="F16" s="76"/>
    </row>
    <row r="17" spans="1:6" s="13" customFormat="1" ht="15.75" thickBot="1" x14ac:dyDescent="0.3">
      <c r="A17" s="77" t="s">
        <v>17</v>
      </c>
      <c r="B17" s="78"/>
      <c r="C17" s="78"/>
      <c r="D17" s="78"/>
      <c r="E17" s="78"/>
      <c r="F17" s="79"/>
    </row>
    <row r="18" spans="1:6" s="13" customFormat="1" x14ac:dyDescent="0.25">
      <c r="A18" s="14"/>
      <c r="B18" s="15"/>
      <c r="C18" s="16"/>
      <c r="D18" s="17"/>
      <c r="E18" s="18"/>
      <c r="F18" s="16"/>
    </row>
    <row r="19" spans="1:6" s="13" customFormat="1" x14ac:dyDescent="0.25">
      <c r="A19" s="14" t="s">
        <v>27</v>
      </c>
      <c r="B19" s="19" t="s">
        <v>28</v>
      </c>
      <c r="C19" s="16"/>
      <c r="D19" s="17"/>
      <c r="E19" s="20"/>
      <c r="F19" s="21"/>
    </row>
    <row r="20" spans="1:6" s="13" customFormat="1" ht="45" x14ac:dyDescent="0.25">
      <c r="A20" s="47" t="s">
        <v>29</v>
      </c>
      <c r="B20" s="15" t="s">
        <v>25</v>
      </c>
      <c r="C20" s="16" t="s">
        <v>18</v>
      </c>
      <c r="D20" s="17">
        <v>1</v>
      </c>
      <c r="E20" s="20"/>
      <c r="F20" s="22">
        <f t="shared" ref="F20:F22" si="0">D20*E20</f>
        <v>0</v>
      </c>
    </row>
    <row r="21" spans="1:6" s="13" customFormat="1" ht="90" x14ac:dyDescent="0.25">
      <c r="A21" s="47" t="s">
        <v>30</v>
      </c>
      <c r="B21" s="15" t="s">
        <v>31</v>
      </c>
      <c r="C21" s="16" t="s">
        <v>18</v>
      </c>
      <c r="D21" s="17">
        <v>1</v>
      </c>
      <c r="E21" s="20"/>
      <c r="F21" s="22">
        <f t="shared" si="0"/>
        <v>0</v>
      </c>
    </row>
    <row r="22" spans="1:6" s="13" customFormat="1" ht="90" x14ac:dyDescent="0.25">
      <c r="A22" s="47" t="s">
        <v>32</v>
      </c>
      <c r="B22" s="23" t="s">
        <v>26</v>
      </c>
      <c r="C22" s="16" t="s">
        <v>18</v>
      </c>
      <c r="D22" s="17">
        <v>1</v>
      </c>
      <c r="E22" s="20"/>
      <c r="F22" s="22">
        <f t="shared" si="0"/>
        <v>0</v>
      </c>
    </row>
    <row r="23" spans="1:6" s="13" customFormat="1" x14ac:dyDescent="0.25">
      <c r="A23" s="24"/>
      <c r="B23" s="25" t="str">
        <f>CONCATENATE("SOUS TOTAL HT ",B19)</f>
        <v>SOUS TOTAL HT ETUDE ET INSTALLATION DE CHANTIER</v>
      </c>
      <c r="C23" s="26"/>
      <c r="D23" s="27"/>
      <c r="E23" s="28"/>
      <c r="F23" s="29">
        <f>+SUBTOTAL(9,F18:F22)</f>
        <v>0</v>
      </c>
    </row>
    <row r="24" spans="1:6" s="13" customFormat="1" x14ac:dyDescent="0.25">
      <c r="A24" s="30"/>
      <c r="B24" s="31"/>
      <c r="C24" s="16"/>
      <c r="D24" s="32"/>
      <c r="E24" s="33"/>
      <c r="F24" s="34"/>
    </row>
    <row r="25" spans="1:6" s="13" customFormat="1" x14ac:dyDescent="0.25">
      <c r="A25" s="14" t="s">
        <v>33</v>
      </c>
      <c r="B25" s="19" t="s">
        <v>34</v>
      </c>
      <c r="C25" s="16"/>
      <c r="D25" s="17"/>
      <c r="E25" s="20"/>
      <c r="F25" s="21"/>
    </row>
    <row r="26" spans="1:6" s="13" customFormat="1" ht="90" x14ac:dyDescent="0.25">
      <c r="A26" s="47" t="s">
        <v>35</v>
      </c>
      <c r="B26" s="15" t="s">
        <v>36</v>
      </c>
      <c r="C26" s="16" t="s">
        <v>19</v>
      </c>
      <c r="D26" s="17">
        <v>3.5</v>
      </c>
      <c r="E26" s="20"/>
      <c r="F26" s="22">
        <f t="shared" ref="F26:F33" si="1">D26*E26</f>
        <v>0</v>
      </c>
    </row>
    <row r="27" spans="1:6" s="13" customFormat="1" ht="150" x14ac:dyDescent="0.25">
      <c r="A27" s="47" t="s">
        <v>37</v>
      </c>
      <c r="B27" s="50" t="s">
        <v>38</v>
      </c>
      <c r="C27" s="51" t="s">
        <v>19</v>
      </c>
      <c r="D27" s="17">
        <f>24+46+24</f>
        <v>94</v>
      </c>
      <c r="E27" s="20"/>
      <c r="F27" s="22">
        <f t="shared" si="1"/>
        <v>0</v>
      </c>
    </row>
    <row r="28" spans="1:6" s="13" customFormat="1" ht="105" x14ac:dyDescent="0.25">
      <c r="A28" s="47" t="s">
        <v>39</v>
      </c>
      <c r="B28" s="52" t="s">
        <v>71</v>
      </c>
      <c r="C28" s="16" t="s">
        <v>19</v>
      </c>
      <c r="D28" s="17">
        <f>5*8</f>
        <v>40</v>
      </c>
      <c r="E28" s="20"/>
      <c r="F28" s="22"/>
    </row>
    <row r="29" spans="1:6" s="13" customFormat="1" ht="105" x14ac:dyDescent="0.25">
      <c r="A29" s="47" t="s">
        <v>40</v>
      </c>
      <c r="B29" s="15" t="s">
        <v>41</v>
      </c>
      <c r="C29" s="16" t="s">
        <v>24</v>
      </c>
      <c r="D29" s="17">
        <f>4.05*2</f>
        <v>8.1</v>
      </c>
      <c r="E29" s="20"/>
      <c r="F29" s="22">
        <f t="shared" si="1"/>
        <v>0</v>
      </c>
    </row>
    <row r="30" spans="1:6" s="13" customFormat="1" ht="120" x14ac:dyDescent="0.25">
      <c r="A30" s="47" t="s">
        <v>42</v>
      </c>
      <c r="B30" s="15" t="s">
        <v>43</v>
      </c>
      <c r="C30" s="16" t="s">
        <v>6</v>
      </c>
      <c r="D30" s="17">
        <v>5</v>
      </c>
      <c r="E30" s="20"/>
      <c r="F30" s="22">
        <f t="shared" si="1"/>
        <v>0</v>
      </c>
    </row>
    <row r="31" spans="1:6" s="13" customFormat="1" ht="105" x14ac:dyDescent="0.25">
      <c r="A31" s="47" t="s">
        <v>44</v>
      </c>
      <c r="B31" s="15" t="s">
        <v>45</v>
      </c>
      <c r="C31" s="16" t="s">
        <v>6</v>
      </c>
      <c r="D31" s="17">
        <v>1</v>
      </c>
      <c r="E31" s="20"/>
      <c r="F31" s="22">
        <f t="shared" si="1"/>
        <v>0</v>
      </c>
    </row>
    <row r="32" spans="1:6" s="13" customFormat="1" ht="120" x14ac:dyDescent="0.25">
      <c r="A32" s="47" t="s">
        <v>46</v>
      </c>
      <c r="B32" s="50" t="s">
        <v>47</v>
      </c>
      <c r="C32" s="16" t="s">
        <v>24</v>
      </c>
      <c r="D32" s="17">
        <v>35</v>
      </c>
      <c r="E32" s="20"/>
      <c r="F32" s="22">
        <f t="shared" si="1"/>
        <v>0</v>
      </c>
    </row>
    <row r="33" spans="1:6" s="13" customFormat="1" ht="163.5" customHeight="1" x14ac:dyDescent="0.25">
      <c r="A33" s="47" t="s">
        <v>67</v>
      </c>
      <c r="B33" s="50" t="s">
        <v>68</v>
      </c>
      <c r="C33" s="16" t="s">
        <v>19</v>
      </c>
      <c r="D33" s="17">
        <v>6</v>
      </c>
      <c r="E33" s="20"/>
      <c r="F33" s="22">
        <f t="shared" si="1"/>
        <v>0</v>
      </c>
    </row>
    <row r="34" spans="1:6" s="13" customFormat="1" x14ac:dyDescent="0.25">
      <c r="A34" s="24"/>
      <c r="B34" s="25" t="str">
        <f>CONCATENATE("SOUS TOTAL HT ",B25)</f>
        <v>SOUS TOTAL HT TRAVAUX NEUF</v>
      </c>
      <c r="C34" s="26"/>
      <c r="D34" s="27"/>
      <c r="E34" s="28"/>
      <c r="F34" s="29">
        <f>+SUBTOTAL(9,F24:F33)</f>
        <v>0</v>
      </c>
    </row>
    <row r="35" spans="1:6" s="13" customFormat="1" x14ac:dyDescent="0.25">
      <c r="A35" s="30"/>
      <c r="B35" s="31"/>
      <c r="C35" s="16"/>
      <c r="D35" s="32"/>
      <c r="E35" s="33"/>
      <c r="F35" s="34"/>
    </row>
    <row r="36" spans="1:6" s="13" customFormat="1" x14ac:dyDescent="0.25">
      <c r="A36" s="14" t="s">
        <v>48</v>
      </c>
      <c r="B36" s="19" t="s">
        <v>70</v>
      </c>
      <c r="C36" s="16"/>
      <c r="D36" s="17"/>
      <c r="E36" s="20"/>
      <c r="F36" s="21"/>
    </row>
    <row r="37" spans="1:6" s="13" customFormat="1" ht="45" x14ac:dyDescent="0.25">
      <c r="A37" s="47" t="s">
        <v>49</v>
      </c>
      <c r="B37" s="15" t="s">
        <v>25</v>
      </c>
      <c r="C37" s="16" t="s">
        <v>18</v>
      </c>
      <c r="D37" s="17">
        <v>1</v>
      </c>
      <c r="E37" s="20"/>
      <c r="F37" s="22"/>
    </row>
    <row r="38" spans="1:6" s="13" customFormat="1" ht="90.75" customHeight="1" x14ac:dyDescent="0.25">
      <c r="A38" s="47" t="s">
        <v>50</v>
      </c>
      <c r="B38" s="15" t="s">
        <v>51</v>
      </c>
      <c r="C38" s="16" t="s">
        <v>18</v>
      </c>
      <c r="D38" s="17">
        <v>1</v>
      </c>
      <c r="E38" s="20"/>
      <c r="F38" s="22"/>
    </row>
    <row r="39" spans="1:6" s="13" customFormat="1" ht="90" x14ac:dyDescent="0.25">
      <c r="A39" s="47" t="s">
        <v>52</v>
      </c>
      <c r="B39" s="23" t="s">
        <v>26</v>
      </c>
      <c r="C39" s="16" t="s">
        <v>18</v>
      </c>
      <c r="D39" s="17">
        <v>1</v>
      </c>
      <c r="E39" s="20"/>
      <c r="F39" s="22"/>
    </row>
    <row r="40" spans="1:6" s="13" customFormat="1" ht="105" x14ac:dyDescent="0.25">
      <c r="A40" s="47" t="s">
        <v>53</v>
      </c>
      <c r="B40" s="15" t="s">
        <v>72</v>
      </c>
      <c r="C40" s="16" t="s">
        <v>19</v>
      </c>
      <c r="D40" s="17">
        <f>(34+24)*0.25</f>
        <v>14.5</v>
      </c>
      <c r="E40" s="20"/>
      <c r="F40" s="22"/>
    </row>
    <row r="41" spans="1:6" s="13" customFormat="1" ht="210" x14ac:dyDescent="0.25">
      <c r="A41" s="47" t="s">
        <v>54</v>
      </c>
      <c r="B41" s="50" t="s">
        <v>55</v>
      </c>
      <c r="C41" s="16" t="s">
        <v>19</v>
      </c>
      <c r="D41" s="17">
        <f>(34+24)*4.05</f>
        <v>234.89999999999998</v>
      </c>
      <c r="E41" s="20"/>
      <c r="F41" s="22"/>
    </row>
    <row r="42" spans="1:6" s="13" customFormat="1" ht="135" x14ac:dyDescent="0.25">
      <c r="A42" s="47" t="s">
        <v>56</v>
      </c>
      <c r="B42" s="50" t="s">
        <v>57</v>
      </c>
      <c r="C42" s="16" t="s">
        <v>19</v>
      </c>
      <c r="D42" s="17">
        <f>(34+24)*4.05</f>
        <v>234.89999999999998</v>
      </c>
      <c r="E42" s="20"/>
      <c r="F42" s="22"/>
    </row>
    <row r="43" spans="1:6" s="13" customFormat="1" ht="105" x14ac:dyDescent="0.25">
      <c r="A43" s="47" t="s">
        <v>58</v>
      </c>
      <c r="B43" s="15" t="s">
        <v>41</v>
      </c>
      <c r="C43" s="16" t="s">
        <v>24</v>
      </c>
      <c r="D43" s="17">
        <v>8</v>
      </c>
      <c r="E43" s="20"/>
      <c r="F43" s="22"/>
    </row>
    <row r="44" spans="1:6" s="13" customFormat="1" ht="105" x14ac:dyDescent="0.25">
      <c r="A44" s="47" t="s">
        <v>59</v>
      </c>
      <c r="B44" s="15" t="s">
        <v>60</v>
      </c>
      <c r="C44" s="16" t="s">
        <v>6</v>
      </c>
      <c r="D44" s="17">
        <v>12</v>
      </c>
      <c r="E44" s="20"/>
      <c r="F44" s="22"/>
    </row>
    <row r="45" spans="1:6" s="13" customFormat="1" ht="120" x14ac:dyDescent="0.25">
      <c r="A45" s="47" t="s">
        <v>61</v>
      </c>
      <c r="B45" s="50" t="s">
        <v>62</v>
      </c>
      <c r="C45" s="16" t="s">
        <v>24</v>
      </c>
      <c r="D45" s="17">
        <f>34+24</f>
        <v>58</v>
      </c>
      <c r="E45" s="20"/>
      <c r="F45" s="22"/>
    </row>
    <row r="46" spans="1:6" s="13" customFormat="1" ht="60" x14ac:dyDescent="0.25">
      <c r="A46" s="47" t="s">
        <v>63</v>
      </c>
      <c r="B46" s="50" t="s">
        <v>64</v>
      </c>
      <c r="C46" s="16" t="s">
        <v>19</v>
      </c>
      <c r="D46" s="17">
        <v>35</v>
      </c>
      <c r="E46" s="20"/>
      <c r="F46" s="22"/>
    </row>
    <row r="47" spans="1:6" s="13" customFormat="1" ht="15.75" thickBot="1" x14ac:dyDescent="0.3">
      <c r="A47" s="24"/>
      <c r="B47" s="25" t="str">
        <f>CONCATENATE("SOUS TOTAL HT ",B36)</f>
        <v>SOUS TOTAL HT TRAVAUX SUR EXISTANT (PSE)</v>
      </c>
      <c r="C47" s="26"/>
      <c r="D47" s="27"/>
      <c r="E47" s="28"/>
      <c r="F47" s="29"/>
    </row>
    <row r="48" spans="1:6" s="13" customFormat="1" ht="15.75" thickBot="1" x14ac:dyDescent="0.3">
      <c r="A48" s="54" t="s">
        <v>20</v>
      </c>
      <c r="B48" s="55"/>
      <c r="C48" s="56"/>
      <c r="D48" s="35"/>
      <c r="E48" s="36"/>
      <c r="F48" s="37">
        <f>SUBTOTAL(9,F18:F47)</f>
        <v>0</v>
      </c>
    </row>
    <row r="49" spans="1:6" s="13" customFormat="1" ht="15.75" thickBot="1" x14ac:dyDescent="0.3">
      <c r="A49" s="57" t="s">
        <v>69</v>
      </c>
      <c r="B49" s="58"/>
      <c r="C49" s="59"/>
      <c r="D49" s="38"/>
      <c r="E49" s="39"/>
      <c r="F49" s="40">
        <f>+F48*0.2</f>
        <v>0</v>
      </c>
    </row>
    <row r="50" spans="1:6" s="13" customFormat="1" ht="15.75" thickBot="1" x14ac:dyDescent="0.3">
      <c r="A50" s="54" t="s">
        <v>21</v>
      </c>
      <c r="B50" s="55"/>
      <c r="C50" s="56"/>
      <c r="D50" s="41"/>
      <c r="E50" s="42"/>
      <c r="F50" s="43">
        <f>+F49+F48</f>
        <v>0</v>
      </c>
    </row>
    <row r="51" spans="1:6" s="13" customFormat="1" x14ac:dyDescent="0.25">
      <c r="A51" s="6"/>
      <c r="D51" s="6"/>
      <c r="E51" s="6"/>
    </row>
    <row r="52" spans="1:6" s="13" customFormat="1" x14ac:dyDescent="0.25">
      <c r="A52" s="6" t="s">
        <v>22</v>
      </c>
      <c r="D52" s="6"/>
      <c r="E52" s="6"/>
    </row>
    <row r="53" spans="1:6" s="13" customFormat="1" x14ac:dyDescent="0.25">
      <c r="A53" s="53" t="s">
        <v>23</v>
      </c>
      <c r="D53" s="6"/>
      <c r="E53" s="6"/>
    </row>
    <row r="54" spans="1:6" s="13" customFormat="1" x14ac:dyDescent="0.25">
      <c r="A54" s="6"/>
      <c r="D54" s="6"/>
      <c r="E54" s="6"/>
    </row>
    <row r="55" spans="1:6" s="13" customFormat="1" x14ac:dyDescent="0.25">
      <c r="A55" s="6"/>
      <c r="D55" s="6"/>
      <c r="E55" s="6"/>
    </row>
    <row r="56" spans="1:6" s="13" customFormat="1" x14ac:dyDescent="0.25">
      <c r="A56" s="6"/>
      <c r="D56" s="6"/>
      <c r="E56" s="6"/>
    </row>
    <row r="57" spans="1:6" s="13" customFormat="1" x14ac:dyDescent="0.25">
      <c r="A57" s="6"/>
      <c r="D57" s="6"/>
      <c r="E57" s="6"/>
    </row>
    <row r="58" spans="1:6" s="13" customFormat="1" x14ac:dyDescent="0.25">
      <c r="A58" s="6"/>
      <c r="D58" s="6"/>
      <c r="E58" s="6"/>
    </row>
    <row r="59" spans="1:6" s="13" customFormat="1" x14ac:dyDescent="0.25">
      <c r="A59" s="6"/>
      <c r="D59" s="6"/>
      <c r="E59" s="6"/>
    </row>
  </sheetData>
  <mergeCells count="12">
    <mergeCell ref="A48:C48"/>
    <mergeCell ref="A49:C49"/>
    <mergeCell ref="A50:C50"/>
    <mergeCell ref="B8:F8"/>
    <mergeCell ref="A10:F10"/>
    <mergeCell ref="A11:F11"/>
    <mergeCell ref="A12:F12"/>
    <mergeCell ref="A13:F13"/>
    <mergeCell ref="A14:F14"/>
    <mergeCell ref="A15:F15"/>
    <mergeCell ref="A16:F16"/>
    <mergeCell ref="A17:F17"/>
  </mergeCells>
  <phoneticPr fontId="10" type="noConversion"/>
  <dataValidations count="1">
    <dataValidation type="list" allowBlank="1" showInputMessage="1" sqref="C20:C47" xr:uid="{CAA483DD-624C-464F-B5F1-6B6DFE865552}">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33" orientation="portrait" r:id="rId1"/>
  <rowBreaks count="2" manualBreakCount="2">
    <brk id="41" max="16383" man="1"/>
    <brk id="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2026-01-12T12:12:35Z</cp:lastPrinted>
  <dcterms:created xsi:type="dcterms:W3CDTF">2025-12-12T12:54:21Z</dcterms:created>
  <dcterms:modified xsi:type="dcterms:W3CDTF">2026-03-17T17:08:22Z</dcterms:modified>
</cp:coreProperties>
</file>